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8" i="1"/>
  <c r="D8"/>
  <c r="E37"/>
  <c r="D30" l="1"/>
  <c r="C8"/>
  <c r="C30"/>
  <c r="C12"/>
  <c r="D12"/>
  <c r="E65"/>
  <c r="E12" l="1"/>
  <c r="C24"/>
  <c r="D24"/>
  <c r="E29"/>
  <c r="E28"/>
  <c r="B28"/>
  <c r="E22"/>
  <c r="E24" l="1"/>
  <c r="E11"/>
  <c r="E20" l="1"/>
  <c r="E19"/>
  <c r="E26"/>
  <c r="E27" l="1"/>
  <c r="E21" l="1"/>
  <c r="E31"/>
  <c r="E32"/>
  <c r="D34"/>
  <c r="C34"/>
  <c r="D9" l="1"/>
  <c r="C9"/>
  <c r="E34"/>
  <c r="D50" l="1"/>
  <c r="C50"/>
  <c r="C39"/>
  <c r="E49"/>
  <c r="E23"/>
  <c r="E30" l="1"/>
  <c r="D39" l="1"/>
  <c r="D59" l="1"/>
  <c r="D37" l="1"/>
  <c r="C59"/>
  <c r="C37" s="1"/>
  <c r="D63" l="1"/>
  <c r="C63"/>
  <c r="E47"/>
  <c r="E18"/>
  <c r="E17"/>
  <c r="E13" l="1"/>
  <c r="E25"/>
  <c r="E36"/>
  <c r="E40"/>
  <c r="E41"/>
  <c r="E42"/>
  <c r="E43"/>
  <c r="E44"/>
  <c r="E45"/>
  <c r="E46"/>
  <c r="E48"/>
  <c r="E51"/>
  <c r="E52"/>
  <c r="E53"/>
  <c r="E54"/>
  <c r="E55"/>
  <c r="E56"/>
  <c r="E57"/>
  <c r="E58"/>
  <c r="E60"/>
  <c r="E61"/>
  <c r="E62"/>
  <c r="E50" l="1"/>
  <c r="E59"/>
  <c r="E39"/>
  <c r="E9" l="1"/>
  <c r="E63" l="1"/>
</calcChain>
</file>

<file path=xl/sharedStrings.xml><?xml version="1.0" encoding="utf-8"?>
<sst xmlns="http://schemas.openxmlformats.org/spreadsheetml/2006/main" count="111" uniqueCount="107">
  <si>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</si>
  <si>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</si>
  <si>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</si>
  <si>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</si>
  <si>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</si>
  <si>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</si>
  <si>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</si>
  <si>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</si>
  <si>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</si>
  <si>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</si>
  <si>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</si>
  <si>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</si>
  <si>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</si>
  <si>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</si>
  <si>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</si>
  <si>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</si>
  <si>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</si>
  <si>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</si>
  <si>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</si>
  <si>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</si>
  <si>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</si>
  <si>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</si>
  <si>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</si>
  <si>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</si>
  <si>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</si>
  <si>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</si>
  <si>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</si>
  <si>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</si>
  <si>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</si>
  <si>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</si>
  <si>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</si>
  <si>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</si>
  <si>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</si>
  <si>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</si>
  <si>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</si>
  <si>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>рубль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</si>
  <si>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</si>
  <si>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</si>
  <si>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</si>
  <si>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</si>
  <si>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</si>
  <si>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</si>
  <si>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</si>
  <si>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</si>
  <si>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живот-ных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</si>
  <si>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Осуществление первичного воинского учета на территориях, где отсут-ствуют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</si>
  <si>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</si>
  <si>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</si>
  <si>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общеобра-зовательные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</si>
  <si>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</si>
  <si>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</si>
  <si>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образованийнана 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реа-лизующих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</si>
  <si>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</si>
  <si>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</si>
  <si>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</si>
  <si>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</si>
  <si>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</si>
  <si>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</si>
  <si>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</si>
  <si>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0920010430</t>
  </si>
  <si>
    <t>0810010440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</si>
  <si>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</si>
  <si>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</si>
  <si>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</si>
  <si>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Заместитель главы района по финансам и бюджетному устройству, руководитель Финансового управления  администрации Северо-Енисейского района</t>
  </si>
  <si>
    <t>А.Э. Перепелица</t>
  </si>
  <si>
    <t>1660075190</t>
  </si>
  <si>
    <t>0210075630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</si>
  <si>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</si>
  <si>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</si>
  <si>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</si>
  <si>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09300R0200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</si>
  <si>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</si>
  <si>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</si>
  <si>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</si>
  <si>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</si>
  <si>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2010010210</t>
  </si>
  <si>
    <t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</si>
  <si>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2220077410</t>
  </si>
  <si>
    <t>0510010210</t>
  </si>
  <si>
    <t>8410010210</t>
  </si>
  <si>
    <t>0240010210</t>
  </si>
  <si>
    <t>0240010310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</si>
  <si>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</si>
  <si>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Итого МБТ:</t>
  </si>
  <si>
    <t>Справочно:</t>
  </si>
  <si>
    <t>Приложение к сведениям об исполнении бюджета  района
по состоянию на 01.07.2017</t>
  </si>
  <si>
    <t>Информация об исполнении межбюджетных субсидий, субвенций и иных межбюджетных трансфертов, имеющих целевое назначение по состоянию на 01.07.2017 год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</si>
  <si>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</si>
  <si>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</si>
  <si>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</si>
  <si>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</si>
  <si>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</si>
  <si>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</si>
  <si>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</si>
  <si>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0820074810</t>
  </si>
  <si>
    <t>Субсидии бюджетам муниципальных образований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</si>
  <si>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</si>
  <si>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</si>
  <si>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</si>
  <si>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</si>
  <si>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несовер-шеннолетних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</si>
  <si>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</si>
  <si>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</si>
  <si>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</si>
  <si>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Исп. Султрекова Н.В.</t>
  </si>
  <si>
    <t>тел. 8 (39160) 21-1-61</t>
  </si>
</sst>
</file>

<file path=xl/styles.xml><?xml version="1.0" encoding="utf-8"?>
<styleSheet xmlns="http://schemas.openxmlformats.org/spreadsheetml/2006/main">
  <numFmts count="3">
    <numFmt numFmtId="164" formatCode="?"/>
    <numFmt numFmtId="165" formatCode="0.0"/>
    <numFmt numFmtId="166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9" fillId="0" borderId="1" xfId="0" applyFont="1" applyBorder="1"/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" fontId="1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tabSelected="1" workbookViewId="0">
      <selection activeCell="B70" sqref="B70"/>
    </sheetView>
  </sheetViews>
  <sheetFormatPr defaultRowHeight="15"/>
  <cols>
    <col min="1" max="1" width="10.42578125" style="1" customWidth="1"/>
    <col min="2" max="2" width="51.85546875" style="1" customWidth="1"/>
    <col min="3" max="3" width="13.42578125" style="11" customWidth="1"/>
    <col min="4" max="4" width="13.5703125" style="11" customWidth="1"/>
    <col min="5" max="5" width="12.42578125" style="11" customWidth="1"/>
    <col min="6" max="6" width="11.42578125" style="1" bestFit="1" customWidth="1"/>
    <col min="7" max="7" width="13.7109375" style="1" bestFit="1" customWidth="1"/>
    <col min="8" max="8" width="16.140625" style="1" customWidth="1"/>
    <col min="9" max="9" width="12.5703125" style="1" bestFit="1" customWidth="1"/>
    <col min="10" max="13" width="9.140625" style="1"/>
    <col min="14" max="14" width="15.140625" style="1" customWidth="1"/>
    <col min="15" max="16384" width="9.140625" style="1"/>
  </cols>
  <sheetData>
    <row r="1" spans="1:8" ht="30.75" customHeight="1">
      <c r="B1" s="37" t="s">
        <v>86</v>
      </c>
      <c r="C1" s="38"/>
      <c r="D1" s="38"/>
      <c r="E1" s="38"/>
    </row>
    <row r="4" spans="1:8">
      <c r="A4" s="39" t="s">
        <v>87</v>
      </c>
      <c r="B4" s="39"/>
      <c r="C4" s="39"/>
      <c r="D4" s="39"/>
      <c r="E4" s="39"/>
    </row>
    <row r="5" spans="1:8">
      <c r="A5" s="39"/>
      <c r="B5" s="39"/>
      <c r="C5" s="39"/>
      <c r="D5" s="39"/>
      <c r="E5" s="39"/>
    </row>
    <row r="6" spans="1:8">
      <c r="E6" s="12" t="s">
        <v>35</v>
      </c>
    </row>
    <row r="7" spans="1:8" ht="25.5">
      <c r="A7" s="3" t="s">
        <v>0</v>
      </c>
      <c r="B7" s="3" t="s">
        <v>1</v>
      </c>
      <c r="C7" s="13" t="s">
        <v>2</v>
      </c>
      <c r="D7" s="13" t="s">
        <v>3</v>
      </c>
      <c r="E7" s="13" t="s">
        <v>4</v>
      </c>
      <c r="F7" s="2"/>
    </row>
    <row r="8" spans="1:8">
      <c r="A8" s="45" t="s">
        <v>84</v>
      </c>
      <c r="B8" s="46"/>
      <c r="C8" s="14">
        <f>C9+C37</f>
        <v>599435618.5</v>
      </c>
      <c r="D8" s="14">
        <f>D9+D37</f>
        <v>384534672.27999997</v>
      </c>
      <c r="E8" s="36">
        <f>D8/C8*100</f>
        <v>64.149453321149281</v>
      </c>
      <c r="F8" s="2"/>
    </row>
    <row r="9" spans="1:8">
      <c r="A9" s="40" t="s">
        <v>15</v>
      </c>
      <c r="B9" s="40"/>
      <c r="C9" s="15">
        <f>C12+C24+C30+C34+C11+C65</f>
        <v>252215819.33000001</v>
      </c>
      <c r="D9" s="15">
        <f>D12+D24+D30+D34+D11+D65</f>
        <v>163310170.82999998</v>
      </c>
      <c r="E9" s="16">
        <f>D9/C9*100</f>
        <v>64.750169622122073</v>
      </c>
      <c r="F9" s="2"/>
      <c r="G9" s="9"/>
      <c r="H9" s="9"/>
    </row>
    <row r="10" spans="1:8">
      <c r="A10" s="41" t="s">
        <v>36</v>
      </c>
      <c r="B10" s="41"/>
      <c r="C10" s="17"/>
      <c r="D10" s="17"/>
      <c r="E10" s="16"/>
      <c r="F10" s="2"/>
    </row>
    <row r="11" spans="1:8" ht="99.75" customHeight="1">
      <c r="A11" s="8"/>
      <c r="B11" s="8" t="s">
        <v>75</v>
      </c>
      <c r="C11" s="6">
        <v>200000000</v>
      </c>
      <c r="D11" s="6">
        <v>150000000</v>
      </c>
      <c r="E11" s="18">
        <f t="shared" ref="E11" si="0">D11/C11*100</f>
        <v>75</v>
      </c>
      <c r="F11" s="2"/>
    </row>
    <row r="12" spans="1:8" ht="15" customHeight="1">
      <c r="A12" s="42" t="s">
        <v>17</v>
      </c>
      <c r="B12" s="43"/>
      <c r="C12" s="19">
        <f>SUM(C13:C23)</f>
        <v>46737872.920000002</v>
      </c>
      <c r="D12" s="19">
        <f>SUM(D13:D23)</f>
        <v>12928437.92</v>
      </c>
      <c r="E12" s="19">
        <f>D12/C12*100</f>
        <v>27.661588155989193</v>
      </c>
      <c r="F12" s="2"/>
      <c r="G12" s="9"/>
    </row>
    <row r="13" spans="1:8" ht="67.5" customHeight="1">
      <c r="A13" s="28" t="s">
        <v>7</v>
      </c>
      <c r="B13" s="29" t="s">
        <v>88</v>
      </c>
      <c r="C13" s="22">
        <v>229900</v>
      </c>
      <c r="D13" s="22">
        <v>0</v>
      </c>
      <c r="E13" s="30">
        <f t="shared" ref="E13:E65" si="1">D13/C13*100</f>
        <v>0</v>
      </c>
      <c r="F13" s="2"/>
      <c r="G13" s="9"/>
    </row>
    <row r="14" spans="1:8" ht="80.25" customHeight="1">
      <c r="A14" s="28" t="s">
        <v>76</v>
      </c>
      <c r="B14" s="29" t="s">
        <v>77</v>
      </c>
      <c r="C14" s="22">
        <v>52100</v>
      </c>
      <c r="D14" s="22">
        <v>39463.589999999997</v>
      </c>
      <c r="E14" s="30">
        <v>0</v>
      </c>
      <c r="F14" s="2"/>
    </row>
    <row r="15" spans="1:8" ht="86.25" customHeight="1">
      <c r="A15" s="28" t="s">
        <v>79</v>
      </c>
      <c r="B15" s="29" t="s">
        <v>77</v>
      </c>
      <c r="C15" s="22">
        <v>7900</v>
      </c>
      <c r="D15" s="22">
        <v>0</v>
      </c>
      <c r="E15" s="30">
        <v>0</v>
      </c>
      <c r="F15" s="2"/>
    </row>
    <row r="16" spans="1:8" ht="86.25" customHeight="1">
      <c r="A16" s="28" t="s">
        <v>80</v>
      </c>
      <c r="B16" s="29" t="s">
        <v>77</v>
      </c>
      <c r="C16" s="22">
        <v>62400</v>
      </c>
      <c r="D16" s="22">
        <v>0</v>
      </c>
      <c r="E16" s="30">
        <v>0</v>
      </c>
      <c r="F16" s="2"/>
    </row>
    <row r="17" spans="1:8" ht="82.5" customHeight="1">
      <c r="A17" s="28" t="s">
        <v>37</v>
      </c>
      <c r="B17" s="29" t="s">
        <v>89</v>
      </c>
      <c r="C17" s="22">
        <v>628900</v>
      </c>
      <c r="D17" s="22">
        <v>0</v>
      </c>
      <c r="E17" s="30">
        <f t="shared" si="1"/>
        <v>0</v>
      </c>
      <c r="F17" s="2"/>
    </row>
    <row r="18" spans="1:8" ht="67.5" customHeight="1">
      <c r="A18" s="28" t="s">
        <v>38</v>
      </c>
      <c r="B18" s="29" t="s">
        <v>90</v>
      </c>
      <c r="C18" s="22">
        <v>395400</v>
      </c>
      <c r="D18" s="22">
        <v>0</v>
      </c>
      <c r="E18" s="30">
        <f t="shared" si="1"/>
        <v>0</v>
      </c>
      <c r="F18" s="2"/>
    </row>
    <row r="19" spans="1:8" ht="75.75" customHeight="1">
      <c r="A19" s="28" t="s">
        <v>71</v>
      </c>
      <c r="B19" s="29" t="s">
        <v>72</v>
      </c>
      <c r="C19" s="22">
        <v>5218462.92</v>
      </c>
      <c r="D19" s="22">
        <v>5218462.92</v>
      </c>
      <c r="E19" s="30">
        <f t="shared" si="1"/>
        <v>100</v>
      </c>
      <c r="F19" s="2"/>
    </row>
    <row r="20" spans="1:8" ht="159.75" customHeight="1">
      <c r="A20" s="28" t="s">
        <v>73</v>
      </c>
      <c r="B20" s="29" t="s">
        <v>74</v>
      </c>
      <c r="C20" s="22">
        <v>4000000</v>
      </c>
      <c r="D20" s="22">
        <v>0</v>
      </c>
      <c r="E20" s="30">
        <f t="shared" si="1"/>
        <v>0</v>
      </c>
      <c r="F20" s="2"/>
    </row>
    <row r="21" spans="1:8" ht="61.5" customHeight="1">
      <c r="A21" s="28" t="s">
        <v>62</v>
      </c>
      <c r="B21" s="29" t="s">
        <v>63</v>
      </c>
      <c r="C21" s="22">
        <v>17004100</v>
      </c>
      <c r="D21" s="22">
        <v>0</v>
      </c>
      <c r="E21" s="30">
        <f t="shared" si="1"/>
        <v>0</v>
      </c>
      <c r="F21" s="2"/>
    </row>
    <row r="22" spans="1:8" ht="61.5" customHeight="1">
      <c r="A22" s="28" t="s">
        <v>91</v>
      </c>
      <c r="B22" s="29" t="s">
        <v>39</v>
      </c>
      <c r="C22" s="22">
        <v>16929720</v>
      </c>
      <c r="D22" s="22">
        <v>7670511.4100000001</v>
      </c>
      <c r="E22" s="30">
        <f t="shared" ref="E22" si="2">D22/C22*100</f>
        <v>45.307963805662474</v>
      </c>
      <c r="F22" s="2"/>
    </row>
    <row r="23" spans="1:8" ht="75" customHeight="1">
      <c r="A23" s="28" t="s">
        <v>78</v>
      </c>
      <c r="B23" s="29" t="s">
        <v>92</v>
      </c>
      <c r="C23" s="22">
        <v>2208990</v>
      </c>
      <c r="D23" s="22">
        <v>0</v>
      </c>
      <c r="E23" s="30">
        <f t="shared" si="1"/>
        <v>0</v>
      </c>
      <c r="F23" s="2"/>
    </row>
    <row r="24" spans="1:8" ht="15" customHeight="1">
      <c r="A24" s="44" t="s">
        <v>18</v>
      </c>
      <c r="B24" s="44"/>
      <c r="C24" s="23">
        <f>SUM(C25:C29)</f>
        <v>4120200</v>
      </c>
      <c r="D24" s="23">
        <f>SUM(D25:D29)</f>
        <v>0</v>
      </c>
      <c r="E24" s="31">
        <f>D24/C24*100</f>
        <v>0</v>
      </c>
      <c r="F24" s="2"/>
      <c r="G24" s="9"/>
      <c r="H24" s="9"/>
    </row>
    <row r="25" spans="1:8" ht="48.75" customHeight="1">
      <c r="A25" s="28" t="s">
        <v>19</v>
      </c>
      <c r="B25" s="32" t="s">
        <v>93</v>
      </c>
      <c r="C25" s="22">
        <v>2813300</v>
      </c>
      <c r="D25" s="22">
        <v>0</v>
      </c>
      <c r="E25" s="30">
        <f t="shared" si="1"/>
        <v>0</v>
      </c>
      <c r="F25" s="2"/>
    </row>
    <row r="26" spans="1:8" ht="66.75" customHeight="1">
      <c r="A26" s="28" t="s">
        <v>69</v>
      </c>
      <c r="B26" s="33" t="s">
        <v>70</v>
      </c>
      <c r="C26" s="22">
        <v>2600</v>
      </c>
      <c r="D26" s="22">
        <v>0</v>
      </c>
      <c r="E26" s="30">
        <f t="shared" si="1"/>
        <v>0</v>
      </c>
      <c r="F26" s="2"/>
    </row>
    <row r="27" spans="1:8" ht="60.75" customHeight="1">
      <c r="A27" s="28" t="s">
        <v>67</v>
      </c>
      <c r="B27" s="32" t="s">
        <v>68</v>
      </c>
      <c r="C27" s="22">
        <v>238900</v>
      </c>
      <c r="D27" s="22">
        <v>0</v>
      </c>
      <c r="E27" s="30">
        <f t="shared" si="1"/>
        <v>0</v>
      </c>
      <c r="F27" s="2"/>
    </row>
    <row r="28" spans="1:8" ht="78.75">
      <c r="A28" s="28" t="s">
        <v>81</v>
      </c>
      <c r="B28" s="33" t="str">
        <f>$B$14</f>
        <v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v>
      </c>
      <c r="C28" s="22">
        <v>926600</v>
      </c>
      <c r="D28" s="22">
        <v>0</v>
      </c>
      <c r="E28" s="30">
        <f t="shared" si="1"/>
        <v>0</v>
      </c>
      <c r="F28" s="2"/>
    </row>
    <row r="29" spans="1:8" ht="78.75">
      <c r="A29" s="28" t="s">
        <v>82</v>
      </c>
      <c r="B29" s="33" t="s">
        <v>94</v>
      </c>
      <c r="C29" s="22">
        <v>138800</v>
      </c>
      <c r="D29" s="22">
        <v>0</v>
      </c>
      <c r="E29" s="30">
        <f t="shared" si="1"/>
        <v>0</v>
      </c>
      <c r="F29" s="2"/>
    </row>
    <row r="30" spans="1:8" ht="15.75" customHeight="1">
      <c r="A30" s="44" t="s">
        <v>57</v>
      </c>
      <c r="B30" s="44"/>
      <c r="C30" s="23">
        <f>C32+C31+C33</f>
        <v>959650</v>
      </c>
      <c r="D30" s="23">
        <f>D32+D31+D33</f>
        <v>264580</v>
      </c>
      <c r="E30" s="23">
        <f>D30/C30*100</f>
        <v>27.570468399937475</v>
      </c>
      <c r="F30" s="2"/>
    </row>
    <row r="31" spans="1:8" ht="57" customHeight="1">
      <c r="A31" s="28" t="s">
        <v>60</v>
      </c>
      <c r="B31" s="34" t="s">
        <v>61</v>
      </c>
      <c r="C31" s="35">
        <v>635000</v>
      </c>
      <c r="D31" s="35">
        <v>264580</v>
      </c>
      <c r="E31" s="35">
        <f t="shared" ref="E31:E32" si="3">D31/C31*100</f>
        <v>41.666141732283464</v>
      </c>
      <c r="F31" s="2"/>
    </row>
    <row r="32" spans="1:8" ht="59.25" customHeight="1">
      <c r="A32" s="28" t="s">
        <v>55</v>
      </c>
      <c r="B32" s="29" t="s">
        <v>96</v>
      </c>
      <c r="C32" s="22">
        <v>130200</v>
      </c>
      <c r="D32" s="22">
        <v>0</v>
      </c>
      <c r="E32" s="35">
        <f t="shared" si="3"/>
        <v>0</v>
      </c>
      <c r="F32" s="2"/>
    </row>
    <row r="33" spans="1:6" ht="71.25" customHeight="1">
      <c r="A33" s="28" t="s">
        <v>95</v>
      </c>
      <c r="B33" s="29" t="s">
        <v>97</v>
      </c>
      <c r="C33" s="22">
        <v>194450</v>
      </c>
      <c r="D33" s="22">
        <v>0</v>
      </c>
      <c r="E33" s="35">
        <v>0</v>
      </c>
      <c r="F33" s="2"/>
    </row>
    <row r="34" spans="1:6" ht="22.5" customHeight="1">
      <c r="A34" s="44" t="s">
        <v>56</v>
      </c>
      <c r="B34" s="44"/>
      <c r="C34" s="24">
        <f>C35+C36</f>
        <v>368900</v>
      </c>
      <c r="D34" s="24">
        <f>D35+D36</f>
        <v>87956.5</v>
      </c>
      <c r="E34" s="31">
        <f>D34/C34*100</f>
        <v>23.842911358091623</v>
      </c>
      <c r="F34" s="2"/>
    </row>
    <row r="35" spans="1:6" ht="75.75" customHeight="1">
      <c r="A35" s="28" t="s">
        <v>59</v>
      </c>
      <c r="B35" s="34" t="s">
        <v>58</v>
      </c>
      <c r="C35" s="22">
        <v>156100</v>
      </c>
      <c r="D35" s="22">
        <v>62440</v>
      </c>
      <c r="E35" s="30">
        <v>0</v>
      </c>
      <c r="F35" s="2"/>
    </row>
    <row r="36" spans="1:6" ht="62.25" customHeight="1">
      <c r="A36" s="28" t="s">
        <v>20</v>
      </c>
      <c r="B36" s="29" t="s">
        <v>42</v>
      </c>
      <c r="C36" s="22">
        <v>212800</v>
      </c>
      <c r="D36" s="22">
        <v>25516.5</v>
      </c>
      <c r="E36" s="30">
        <f t="shared" si="1"/>
        <v>11.990836466165414</v>
      </c>
      <c r="F36" s="2"/>
    </row>
    <row r="37" spans="1:6">
      <c r="A37" s="44" t="s">
        <v>21</v>
      </c>
      <c r="B37" s="44"/>
      <c r="C37" s="23">
        <f>C39+C50+C59</f>
        <v>347219799.17000002</v>
      </c>
      <c r="D37" s="23">
        <f>D39+D50+D59</f>
        <v>221224501.44999999</v>
      </c>
      <c r="E37" s="31">
        <f>D37/C37*100</f>
        <v>63.713101032492588</v>
      </c>
      <c r="F37" s="2"/>
    </row>
    <row r="38" spans="1:6">
      <c r="A38" s="47" t="s">
        <v>16</v>
      </c>
      <c r="B38" s="47"/>
      <c r="C38" s="25"/>
      <c r="D38" s="25"/>
      <c r="E38" s="30"/>
      <c r="F38" s="2"/>
    </row>
    <row r="39" spans="1:6">
      <c r="A39" s="44" t="s">
        <v>17</v>
      </c>
      <c r="B39" s="44"/>
      <c r="C39" s="23">
        <f>SUM(C40:C49)</f>
        <v>101249000</v>
      </c>
      <c r="D39" s="23">
        <f>SUM(D40:D49)</f>
        <v>93963072.230000004</v>
      </c>
      <c r="E39" s="31">
        <f t="shared" si="1"/>
        <v>92.803950883465518</v>
      </c>
      <c r="F39" s="2"/>
    </row>
    <row r="40" spans="1:6" ht="84.75" customHeight="1">
      <c r="A40" s="28" t="s">
        <v>5</v>
      </c>
      <c r="B40" s="29" t="s">
        <v>43</v>
      </c>
      <c r="C40" s="22">
        <v>90715500</v>
      </c>
      <c r="D40" s="22">
        <v>90715500</v>
      </c>
      <c r="E40" s="30">
        <f t="shared" si="1"/>
        <v>100</v>
      </c>
      <c r="F40" s="2"/>
    </row>
    <row r="41" spans="1:6" ht="101.25" customHeight="1">
      <c r="A41" s="28" t="s">
        <v>6</v>
      </c>
      <c r="B41" s="29" t="s">
        <v>98</v>
      </c>
      <c r="C41" s="22">
        <v>5045700</v>
      </c>
      <c r="D41" s="22">
        <v>2270565</v>
      </c>
      <c r="E41" s="30">
        <f t="shared" si="1"/>
        <v>45</v>
      </c>
    </row>
    <row r="42" spans="1:6" ht="93.75" customHeight="1">
      <c r="A42" s="28" t="s">
        <v>8</v>
      </c>
      <c r="B42" s="29" t="s">
        <v>44</v>
      </c>
      <c r="C42" s="22">
        <v>598900</v>
      </c>
      <c r="D42" s="22">
        <v>0</v>
      </c>
      <c r="E42" s="30">
        <f t="shared" si="1"/>
        <v>0</v>
      </c>
    </row>
    <row r="43" spans="1:6" ht="47.25" customHeight="1">
      <c r="A43" s="28" t="s">
        <v>9</v>
      </c>
      <c r="B43" s="32" t="s">
        <v>45</v>
      </c>
      <c r="C43" s="22">
        <v>412900</v>
      </c>
      <c r="D43" s="22">
        <v>180082.16</v>
      </c>
      <c r="E43" s="30">
        <f t="shared" si="1"/>
        <v>43.613988859287964</v>
      </c>
    </row>
    <row r="44" spans="1:6" ht="78.75" customHeight="1">
      <c r="A44" s="28" t="s">
        <v>10</v>
      </c>
      <c r="B44" s="29" t="s">
        <v>46</v>
      </c>
      <c r="C44" s="22">
        <v>25100</v>
      </c>
      <c r="D44" s="22">
        <v>7879.66</v>
      </c>
      <c r="E44" s="30">
        <f t="shared" si="1"/>
        <v>31.393067729083661</v>
      </c>
    </row>
    <row r="45" spans="1:6" ht="102.75" customHeight="1">
      <c r="A45" s="28" t="s">
        <v>11</v>
      </c>
      <c r="B45" s="29" t="s">
        <v>99</v>
      </c>
      <c r="C45" s="22">
        <v>672200</v>
      </c>
      <c r="D45" s="22">
        <v>303714.26</v>
      </c>
      <c r="E45" s="30">
        <f t="shared" si="1"/>
        <v>45.182127343052663</v>
      </c>
    </row>
    <row r="46" spans="1:6" ht="45" customHeight="1">
      <c r="A46" s="28" t="s">
        <v>12</v>
      </c>
      <c r="B46" s="32" t="s">
        <v>13</v>
      </c>
      <c r="C46" s="22">
        <v>92700</v>
      </c>
      <c r="D46" s="22">
        <v>30600</v>
      </c>
      <c r="E46" s="30">
        <f t="shared" si="1"/>
        <v>33.009708737864081</v>
      </c>
    </row>
    <row r="47" spans="1:6" ht="66" customHeight="1">
      <c r="A47" s="28" t="s">
        <v>66</v>
      </c>
      <c r="B47" s="29" t="s">
        <v>47</v>
      </c>
      <c r="C47" s="22">
        <v>429700</v>
      </c>
      <c r="D47" s="22">
        <v>152190.93</v>
      </c>
      <c r="E47" s="30">
        <f>D47/C47*100</f>
        <v>35.417949732371419</v>
      </c>
      <c r="F47" s="2"/>
    </row>
    <row r="48" spans="1:6" ht="60" customHeight="1">
      <c r="A48" s="28" t="s">
        <v>14</v>
      </c>
      <c r="B48" s="29" t="s">
        <v>100</v>
      </c>
      <c r="C48" s="22">
        <v>666600</v>
      </c>
      <c r="D48" s="22">
        <v>302540.21999999997</v>
      </c>
      <c r="E48" s="30">
        <f t="shared" si="1"/>
        <v>45.385571557155714</v>
      </c>
    </row>
    <row r="49" spans="1:5" ht="81.75" customHeight="1">
      <c r="A49" s="28" t="s">
        <v>40</v>
      </c>
      <c r="B49" s="29" t="s">
        <v>41</v>
      </c>
      <c r="C49" s="22">
        <v>2589700</v>
      </c>
      <c r="D49" s="22">
        <v>0</v>
      </c>
      <c r="E49" s="30">
        <f t="shared" si="1"/>
        <v>0</v>
      </c>
    </row>
    <row r="50" spans="1:5" ht="16.5" customHeight="1">
      <c r="A50" s="44" t="s">
        <v>18</v>
      </c>
      <c r="B50" s="44"/>
      <c r="C50" s="26">
        <f>SUM(C51:C58)</f>
        <v>211450500</v>
      </c>
      <c r="D50" s="26">
        <f>SUM(D51:D58)</f>
        <v>111663260.11999999</v>
      </c>
      <c r="E50" s="31">
        <f t="shared" si="1"/>
        <v>52.808227041316989</v>
      </c>
    </row>
    <row r="51" spans="1:5" ht="78.75" customHeight="1">
      <c r="A51" s="28" t="s">
        <v>22</v>
      </c>
      <c r="B51" s="29" t="s">
        <v>48</v>
      </c>
      <c r="C51" s="22">
        <v>3088700</v>
      </c>
      <c r="D51" s="22">
        <v>1798256.58</v>
      </c>
      <c r="E51" s="30">
        <f t="shared" si="1"/>
        <v>58.220499886683719</v>
      </c>
    </row>
    <row r="52" spans="1:5" ht="145.5" customHeight="1">
      <c r="A52" s="28" t="s">
        <v>23</v>
      </c>
      <c r="B52" s="29" t="s">
        <v>49</v>
      </c>
      <c r="C52" s="22">
        <v>22782900</v>
      </c>
      <c r="D52" s="22">
        <v>9656338.6899999995</v>
      </c>
      <c r="E52" s="30">
        <f t="shared" si="1"/>
        <v>42.384150788529986</v>
      </c>
    </row>
    <row r="53" spans="1:5" ht="155.25" customHeight="1">
      <c r="A53" s="28" t="s">
        <v>24</v>
      </c>
      <c r="B53" s="29" t="s">
        <v>50</v>
      </c>
      <c r="C53" s="22">
        <v>26253600</v>
      </c>
      <c r="D53" s="22">
        <v>9734000.4499999993</v>
      </c>
      <c r="E53" s="30">
        <f t="shared" si="1"/>
        <v>37.076821654934939</v>
      </c>
    </row>
    <row r="54" spans="1:5" ht="100.5" customHeight="1">
      <c r="A54" s="28" t="s">
        <v>25</v>
      </c>
      <c r="B54" s="29" t="s">
        <v>51</v>
      </c>
      <c r="C54" s="22">
        <v>129500</v>
      </c>
      <c r="D54" s="22">
        <v>40840.5</v>
      </c>
      <c r="E54" s="30">
        <f t="shared" si="1"/>
        <v>31.537065637065638</v>
      </c>
    </row>
    <row r="55" spans="1:5" ht="71.25" customHeight="1">
      <c r="A55" s="28" t="s">
        <v>26</v>
      </c>
      <c r="B55" s="29" t="s">
        <v>52</v>
      </c>
      <c r="C55" s="22">
        <v>2388400</v>
      </c>
      <c r="D55" s="22">
        <v>1061490.4099999999</v>
      </c>
      <c r="E55" s="30">
        <f t="shared" si="1"/>
        <v>44.443577708926476</v>
      </c>
    </row>
    <row r="56" spans="1:5" ht="161.25" customHeight="1">
      <c r="A56" s="28" t="s">
        <v>27</v>
      </c>
      <c r="B56" s="29" t="s">
        <v>53</v>
      </c>
      <c r="C56" s="22">
        <v>112793900</v>
      </c>
      <c r="D56" s="22">
        <v>67305907.769999996</v>
      </c>
      <c r="E56" s="30">
        <f t="shared" si="1"/>
        <v>59.671584872940819</v>
      </c>
    </row>
    <row r="57" spans="1:5" ht="160.5" customHeight="1">
      <c r="A57" s="28" t="s">
        <v>28</v>
      </c>
      <c r="B57" s="29" t="s">
        <v>54</v>
      </c>
      <c r="C57" s="22">
        <v>41892500</v>
      </c>
      <c r="D57" s="22">
        <v>21491044.559999999</v>
      </c>
      <c r="E57" s="30">
        <f t="shared" si="1"/>
        <v>51.3004584591514</v>
      </c>
    </row>
    <row r="58" spans="1:5" ht="85.5" customHeight="1">
      <c r="A58" s="28" t="s">
        <v>29</v>
      </c>
      <c r="B58" s="29" t="s">
        <v>101</v>
      </c>
      <c r="C58" s="22">
        <v>2121000</v>
      </c>
      <c r="D58" s="22">
        <v>575381.16</v>
      </c>
      <c r="E58" s="30">
        <f t="shared" si="1"/>
        <v>27.127824611032537</v>
      </c>
    </row>
    <row r="59" spans="1:5" ht="25.5" customHeight="1">
      <c r="A59" s="44" t="s">
        <v>30</v>
      </c>
      <c r="B59" s="44"/>
      <c r="C59" s="26">
        <f>SUM(C60:C62)</f>
        <v>34520299.170000002</v>
      </c>
      <c r="D59" s="26">
        <f>D62+D61+D60</f>
        <v>15598169.1</v>
      </c>
      <c r="E59" s="31">
        <f t="shared" si="1"/>
        <v>45.185498025914121</v>
      </c>
    </row>
    <row r="60" spans="1:5" ht="93.75" customHeight="1">
      <c r="A60" s="28" t="s">
        <v>102</v>
      </c>
      <c r="B60" s="29" t="s">
        <v>103</v>
      </c>
      <c r="C60" s="22">
        <v>205099.17</v>
      </c>
      <c r="D60" s="22">
        <v>0</v>
      </c>
      <c r="E60" s="30">
        <f t="shared" si="1"/>
        <v>0</v>
      </c>
    </row>
    <row r="61" spans="1:5" ht="102.75" customHeight="1">
      <c r="A61" s="28" t="s">
        <v>31</v>
      </c>
      <c r="B61" s="29" t="s">
        <v>32</v>
      </c>
      <c r="C61" s="22">
        <v>27882100</v>
      </c>
      <c r="D61" s="22">
        <v>12834196</v>
      </c>
      <c r="E61" s="30">
        <f t="shared" si="1"/>
        <v>46.030234451493968</v>
      </c>
    </row>
    <row r="62" spans="1:5" ht="132.75" customHeight="1">
      <c r="A62" s="28" t="s">
        <v>33</v>
      </c>
      <c r="B62" s="29" t="s">
        <v>104</v>
      </c>
      <c r="C62" s="22">
        <v>6433100</v>
      </c>
      <c r="D62" s="22">
        <v>2763973.1</v>
      </c>
      <c r="E62" s="30">
        <f t="shared" si="1"/>
        <v>42.964870746607389</v>
      </c>
    </row>
    <row r="63" spans="1:5">
      <c r="A63" s="5" t="s">
        <v>34</v>
      </c>
      <c r="B63" s="5"/>
      <c r="C63" s="27">
        <f>C9+C37</f>
        <v>599435618.5</v>
      </c>
      <c r="D63" s="20">
        <f>D9+D37</f>
        <v>384534672.27999997</v>
      </c>
      <c r="E63" s="16">
        <f t="shared" si="1"/>
        <v>64.149453321149281</v>
      </c>
    </row>
    <row r="64" spans="1:5">
      <c r="A64" s="50" t="s">
        <v>85</v>
      </c>
      <c r="B64" s="51"/>
      <c r="C64" s="27"/>
      <c r="D64" s="20"/>
      <c r="E64" s="16"/>
    </row>
    <row r="65" spans="1:5" ht="68.25" customHeight="1">
      <c r="A65" s="7">
        <v>1820077480</v>
      </c>
      <c r="B65" s="10" t="s">
        <v>83</v>
      </c>
      <c r="C65" s="6">
        <v>29196.41</v>
      </c>
      <c r="D65" s="6">
        <v>29196.41</v>
      </c>
      <c r="E65" s="18">
        <f t="shared" si="1"/>
        <v>100</v>
      </c>
    </row>
    <row r="66" spans="1:5" ht="15" customHeight="1">
      <c r="A66" s="49" t="s">
        <v>64</v>
      </c>
      <c r="B66" s="49"/>
      <c r="C66" s="21"/>
      <c r="D66" s="21"/>
      <c r="E66" s="21"/>
    </row>
    <row r="67" spans="1:5">
      <c r="A67" s="49"/>
      <c r="B67" s="49"/>
      <c r="C67" s="21"/>
      <c r="D67" s="21"/>
      <c r="E67" s="21"/>
    </row>
    <row r="68" spans="1:5">
      <c r="A68" s="49"/>
      <c r="B68" s="49"/>
      <c r="C68" s="21"/>
      <c r="D68" s="48" t="s">
        <v>65</v>
      </c>
      <c r="E68" s="48"/>
    </row>
    <row r="69" spans="1:5">
      <c r="A69" s="4"/>
      <c r="B69" s="4"/>
      <c r="C69" s="21"/>
      <c r="D69" s="21"/>
      <c r="E69" s="21"/>
    </row>
    <row r="70" spans="1:5">
      <c r="A70" s="1" t="s">
        <v>105</v>
      </c>
    </row>
    <row r="71" spans="1:5">
      <c r="A71" s="1" t="s">
        <v>106</v>
      </c>
    </row>
  </sheetData>
  <mergeCells count="17">
    <mergeCell ref="A39:B39"/>
    <mergeCell ref="D68:E68"/>
    <mergeCell ref="A50:B50"/>
    <mergeCell ref="A59:B59"/>
    <mergeCell ref="A66:B68"/>
    <mergeCell ref="A64:B64"/>
    <mergeCell ref="A24:B24"/>
    <mergeCell ref="A8:B8"/>
    <mergeCell ref="A30:B30"/>
    <mergeCell ref="A37:B37"/>
    <mergeCell ref="A38:B38"/>
    <mergeCell ref="A34:B34"/>
    <mergeCell ref="B1:E1"/>
    <mergeCell ref="A4:E5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9" scale="8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2017-07-13T02:07:50Z</dcterms:modified>
</cp:coreProperties>
</file>